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A:\T1 CHANDÍA\1_JAA\1_2023\3_PROPACA\"/>
    </mc:Choice>
  </mc:AlternateContent>
  <bookViews>
    <workbookView xWindow="0" yWindow="0" windowWidth="20490" windowHeight="7650"/>
  </bookViews>
  <sheets>
    <sheet name="Gastos Act. Académicas" sheetId="1" r:id="rId1"/>
    <sheet name="Insumos CBA" sheetId="2" r:id="rId2"/>
    <sheet name="Electrotécnia 1" sheetId="3" r:id="rId3"/>
    <sheet name="Electrotécnia 2" sheetId="4" r:id="rId4"/>
  </sheets>
  <definedNames>
    <definedName name="informe" localSheetId="2">'Electrotécnia 1'!#REF!</definedName>
    <definedName name="informe" localSheetId="3">'Electrotécnia 2'!#REF!</definedName>
    <definedName name="informe" localSheetId="1">'Insumos CBA'!#REF!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55" i="1"/>
  <c r="E56" i="1"/>
  <c r="E57" i="1"/>
  <c r="E58" i="1"/>
  <c r="C49" i="1"/>
  <c r="E51" i="1"/>
  <c r="E60" i="1"/>
  <c r="E52" i="1"/>
  <c r="E59" i="1"/>
  <c r="E50" i="1"/>
  <c r="E33" i="1" l="1"/>
  <c r="E40" i="1"/>
  <c r="E41" i="1"/>
  <c r="E42" i="1"/>
  <c r="E49" i="1"/>
  <c r="E48" i="1"/>
  <c r="E47" i="1"/>
  <c r="E9" i="1"/>
  <c r="E10" i="1"/>
  <c r="E12" i="1"/>
  <c r="E39" i="1"/>
  <c r="E32" i="1"/>
  <c r="E34" i="1"/>
  <c r="E31" i="1"/>
  <c r="E30" i="1"/>
  <c r="E29" i="1"/>
  <c r="E28" i="1"/>
  <c r="E27" i="1"/>
  <c r="E22" i="1"/>
  <c r="E21" i="1"/>
  <c r="E20" i="1"/>
  <c r="D18" i="1"/>
  <c r="E18" i="1" s="1"/>
  <c r="E19" i="1"/>
  <c r="E17" i="1"/>
  <c r="E43" i="1" l="1"/>
  <c r="D4" i="1" s="1"/>
  <c r="E4" i="1" s="1"/>
  <c r="G4" i="1" s="1"/>
  <c r="E61" i="1"/>
  <c r="D5" i="1" s="1"/>
  <c r="E5" i="1" s="1"/>
  <c r="G5" i="1" s="1"/>
  <c r="E13" i="1"/>
  <c r="E23" i="1"/>
  <c r="E35" i="1"/>
  <c r="D3" i="1" l="1"/>
  <c r="E3" i="1" s="1"/>
  <c r="G3" i="1" s="1"/>
</calcChain>
</file>

<file path=xl/sharedStrings.xml><?xml version="1.0" encoding="utf-8"?>
<sst xmlns="http://schemas.openxmlformats.org/spreadsheetml/2006/main" count="71" uniqueCount="47">
  <si>
    <t>Quebrada Verde</t>
  </si>
  <si>
    <t>Cantidad</t>
  </si>
  <si>
    <t>Valor unitario</t>
  </si>
  <si>
    <t>Total</t>
  </si>
  <si>
    <t>TOTAL</t>
  </si>
  <si>
    <t>Patrón de Bahía (cert)</t>
  </si>
  <si>
    <t>Patrón de Bahía (Mov.)</t>
  </si>
  <si>
    <t>Buceo (cert)</t>
  </si>
  <si>
    <t>FORMACIÓN NAVAL</t>
  </si>
  <si>
    <t>CBA</t>
  </si>
  <si>
    <t>Tarjetas MRO</t>
  </si>
  <si>
    <t>Blancos</t>
  </si>
  <si>
    <t>Actividad</t>
  </si>
  <si>
    <t>Blancos 64*46</t>
  </si>
  <si>
    <t>Blancos 54*74</t>
  </si>
  <si>
    <t>Traslado Curso</t>
  </si>
  <si>
    <t>Arriendo sanitarios</t>
  </si>
  <si>
    <t>Flete instalación sanitarios</t>
  </si>
  <si>
    <t>FORE</t>
  </si>
  <si>
    <t>Insumos CBA</t>
  </si>
  <si>
    <t>BIBLIOTECA</t>
  </si>
  <si>
    <t>Impresión "Primer viaje alrededor del mundo"</t>
  </si>
  <si>
    <t>ACTIVIDADES ACADÉMICAS</t>
  </si>
  <si>
    <t>Caja RESMA Papel carta 75GR 10 Unds Econó</t>
  </si>
  <si>
    <t>Caja RESMA Papel oficio 75GR 10 Unds Econó</t>
  </si>
  <si>
    <t>PAÑOL AYUDAS A LA EDUCACIÓN</t>
  </si>
  <si>
    <t>Materiales laboratorio de Electrotécnia</t>
  </si>
  <si>
    <t>Licencia académica Mathtype</t>
  </si>
  <si>
    <t>Pasajes visita CBA (02 OF + 01 SO)</t>
  </si>
  <si>
    <t>Arriendo para traslado cadetes pastoral</t>
  </si>
  <si>
    <t>PRESUPUESTO</t>
  </si>
  <si>
    <t>PAÑOL DE AYUDAS A LA INSTRUCCIÓN</t>
  </si>
  <si>
    <t>GASTO</t>
  </si>
  <si>
    <t>SALDO</t>
  </si>
  <si>
    <t>INCREMENTO</t>
  </si>
  <si>
    <t>SALDO RESTANTE</t>
  </si>
  <si>
    <t>Parlantes</t>
  </si>
  <si>
    <t>Pizarra</t>
  </si>
  <si>
    <t>WIFI</t>
  </si>
  <si>
    <t>Adquisición de repuestos módulo modelamiento</t>
  </si>
  <si>
    <t>Adquisición de tintas para impresora sala de prof.</t>
  </si>
  <si>
    <t>Adquisición materiales para cadetes</t>
  </si>
  <si>
    <t>Proyectores</t>
  </si>
  <si>
    <t>Mapas</t>
  </si>
  <si>
    <t>Sillas electrotécnia</t>
  </si>
  <si>
    <t>Cables de respeto HDMI</t>
  </si>
  <si>
    <t>FOFI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</si>
</sst>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42" fontId="0" fillId="0" borderId="1" xfId="1" applyFont="1" applyBorder="1"/>
    <xf numFmtId="1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42" fontId="0" fillId="0" borderId="6" xfId="1" applyFont="1" applyBorder="1"/>
    <xf numFmtId="0" fontId="0" fillId="0" borderId="7" xfId="0" applyBorder="1"/>
    <xf numFmtId="42" fontId="0" fillId="0" borderId="8" xfId="1" applyFont="1" applyBorder="1"/>
    <xf numFmtId="0" fontId="0" fillId="0" borderId="8" xfId="0" applyBorder="1" applyAlignment="1">
      <alignment horizontal="center"/>
    </xf>
    <xf numFmtId="42" fontId="0" fillId="0" borderId="9" xfId="1" applyFont="1" applyBorder="1"/>
    <xf numFmtId="0" fontId="3" fillId="0" borderId="10" xfId="0" applyFont="1" applyBorder="1" applyAlignment="1">
      <alignment horizontal="right"/>
    </xf>
    <xf numFmtId="42" fontId="3" fillId="0" borderId="11" xfId="0" applyNumberFormat="1" applyFont="1" applyBorder="1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/>
    <xf numFmtId="42" fontId="0" fillId="0" borderId="13" xfId="1" applyFont="1" applyBorder="1"/>
    <xf numFmtId="0" fontId="0" fillId="0" borderId="13" xfId="0" applyBorder="1" applyAlignment="1">
      <alignment horizontal="center"/>
    </xf>
    <xf numFmtId="42" fontId="0" fillId="0" borderId="14" xfId="1" applyFont="1" applyBorder="1"/>
    <xf numFmtId="0" fontId="4" fillId="0" borderId="12" xfId="2" applyBorder="1"/>
    <xf numFmtId="0" fontId="3" fillId="0" borderId="0" xfId="0" applyFont="1" applyBorder="1" applyAlignment="1">
      <alignment horizontal="right"/>
    </xf>
    <xf numFmtId="42" fontId="3" fillId="0" borderId="0" xfId="0" applyNumberFormat="1" applyFont="1" applyBorder="1"/>
    <xf numFmtId="0" fontId="3" fillId="5" borderId="10" xfId="0" applyFont="1" applyFill="1" applyBorder="1" applyAlignment="1">
      <alignment horizontal="right"/>
    </xf>
    <xf numFmtId="42" fontId="3" fillId="5" borderId="11" xfId="0" applyNumberFormat="1" applyFont="1" applyFill="1" applyBorder="1"/>
    <xf numFmtId="0" fontId="0" fillId="2" borderId="1" xfId="0" applyFill="1" applyBorder="1"/>
    <xf numFmtId="42" fontId="0" fillId="0" borderId="1" xfId="1" applyFont="1" applyBorder="1" applyAlignment="1">
      <alignment horizontal="center" vertical="center"/>
    </xf>
    <xf numFmtId="0" fontId="0" fillId="4" borderId="1" xfId="0" applyFill="1" applyBorder="1"/>
    <xf numFmtId="0" fontId="0" fillId="6" borderId="1" xfId="0" applyFill="1" applyBorder="1"/>
    <xf numFmtId="0" fontId="2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42" fontId="0" fillId="7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2" fontId="0" fillId="4" borderId="1" xfId="0" applyNumberFormat="1" applyFill="1" applyBorder="1"/>
    <xf numFmtId="0" fontId="0" fillId="8" borderId="5" xfId="0" applyFill="1" applyBorder="1"/>
    <xf numFmtId="42" fontId="0" fillId="8" borderId="1" xfId="1" applyFont="1" applyFill="1" applyBorder="1"/>
    <xf numFmtId="1" fontId="0" fillId="8" borderId="1" xfId="1" applyNumberFormat="1" applyFont="1" applyFill="1" applyBorder="1" applyAlignment="1">
      <alignment horizontal="center"/>
    </xf>
    <xf numFmtId="42" fontId="0" fillId="8" borderId="6" xfId="1" applyFont="1" applyFill="1" applyBorder="1"/>
    <xf numFmtId="0" fontId="0" fillId="8" borderId="1" xfId="0" applyFill="1" applyBorder="1" applyAlignment="1">
      <alignment horizontal="center"/>
    </xf>
    <xf numFmtId="0" fontId="0" fillId="3" borderId="5" xfId="0" applyFill="1" applyBorder="1"/>
    <xf numFmtId="42" fontId="0" fillId="3" borderId="1" xfId="1" applyFont="1" applyFill="1" applyBorder="1"/>
    <xf numFmtId="0" fontId="0" fillId="3" borderId="1" xfId="0" applyFill="1" applyBorder="1" applyAlignment="1">
      <alignment horizontal="center"/>
    </xf>
    <xf numFmtId="42" fontId="0" fillId="3" borderId="6" xfId="1" applyFont="1" applyFill="1" applyBorder="1"/>
    <xf numFmtId="0" fontId="0" fillId="9" borderId="5" xfId="0" applyFill="1" applyBorder="1"/>
    <xf numFmtId="42" fontId="0" fillId="9" borderId="6" xfId="1" applyFont="1" applyFill="1" applyBorder="1"/>
    <xf numFmtId="1" fontId="0" fillId="9" borderId="1" xfId="1" applyNumberFormat="1" applyFont="1" applyFill="1" applyBorder="1" applyAlignment="1">
      <alignment horizontal="center"/>
    </xf>
    <xf numFmtId="0" fontId="2" fillId="8" borderId="5" xfId="0" applyFont="1" applyFill="1" applyBorder="1"/>
    <xf numFmtId="42" fontId="2" fillId="8" borderId="1" xfId="1" applyFont="1" applyFill="1" applyBorder="1"/>
    <xf numFmtId="1" fontId="2" fillId="8" borderId="1" xfId="1" applyNumberFormat="1" applyFont="1" applyFill="1" applyBorder="1" applyAlignment="1">
      <alignment horizontal="center"/>
    </xf>
    <xf numFmtId="42" fontId="2" fillId="8" borderId="6" xfId="1" applyFont="1" applyFill="1" applyBorder="1"/>
    <xf numFmtId="42" fontId="0" fillId="9" borderId="1" xfId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Hipervínculo" xfId="2" builtinId="8"/>
    <cellStyle name="Moneda [0]" xfId="1" builtinId="7"/>
    <cellStyle name="Normal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Gastos Act. Acad&#233;micas'!A1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Gastos Act. Acad&#233;micas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'Gastos Act. Acad&#233;micas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142875</xdr:rowOff>
    </xdr:from>
    <xdr:to>
      <xdr:col>6</xdr:col>
      <xdr:colOff>180975</xdr:colOff>
      <xdr:row>39</xdr:row>
      <xdr:rowOff>27661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071" r="66211"/>
        <a:stretch/>
      </xdr:blipFill>
      <xdr:spPr>
        <a:xfrm>
          <a:off x="142875" y="142875"/>
          <a:ext cx="4610100" cy="7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0</xdr:row>
      <xdr:rowOff>123825</xdr:rowOff>
    </xdr:from>
    <xdr:to>
      <xdr:col>12</xdr:col>
      <xdr:colOff>285750</xdr:colOff>
      <xdr:row>39</xdr:row>
      <xdr:rowOff>8611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071" r="66321"/>
        <a:stretch/>
      </xdr:blipFill>
      <xdr:spPr>
        <a:xfrm>
          <a:off x="4848225" y="123825"/>
          <a:ext cx="4581525" cy="7314286"/>
        </a:xfrm>
        <a:prstGeom prst="rect">
          <a:avLst/>
        </a:prstGeom>
      </xdr:spPr>
    </xdr:pic>
    <xdr:clientData/>
  </xdr:twoCellAnchor>
  <xdr:twoCellAnchor>
    <xdr:from>
      <xdr:col>12</xdr:col>
      <xdr:colOff>571500</xdr:colOff>
      <xdr:row>1</xdr:row>
      <xdr:rowOff>180975</xdr:rowOff>
    </xdr:from>
    <xdr:to>
      <xdr:col>13</xdr:col>
      <xdr:colOff>514350</xdr:colOff>
      <xdr:row>3</xdr:row>
      <xdr:rowOff>104775</xdr:rowOff>
    </xdr:to>
    <xdr:sp macro="" textlink="">
      <xdr:nvSpPr>
        <xdr:cNvPr id="4" name="Rectángulo redondeado 3">
          <a:hlinkClick xmlns:r="http://schemas.openxmlformats.org/officeDocument/2006/relationships" r:id="rId3"/>
        </xdr:cNvPr>
        <xdr:cNvSpPr/>
      </xdr:nvSpPr>
      <xdr:spPr>
        <a:xfrm>
          <a:off x="9715500" y="371475"/>
          <a:ext cx="7048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VOLVER</a:t>
          </a:r>
        </a:p>
        <a:p>
          <a:pPr algn="l"/>
          <a:endParaRPr lang="es-C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685800</xdr:colOff>
      <xdr:row>1</xdr:row>
      <xdr:rowOff>114300</xdr:rowOff>
    </xdr:from>
    <xdr:to>
      <xdr:col>7</xdr:col>
      <xdr:colOff>628650</xdr:colOff>
      <xdr:row>3</xdr:row>
      <xdr:rowOff>38100</xdr:rowOff>
    </xdr:to>
    <xdr:sp macro="" textlink="">
      <xdr:nvSpPr>
        <xdr:cNvPr id="4" name="Rectángulo redondeado 3">
          <a:hlinkClick xmlns:r="http://schemas.openxmlformats.org/officeDocument/2006/relationships" r:id="rId1"/>
        </xdr:cNvPr>
        <xdr:cNvSpPr/>
      </xdr:nvSpPr>
      <xdr:spPr>
        <a:xfrm>
          <a:off x="5257800" y="304800"/>
          <a:ext cx="7048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VOLVER</a:t>
          </a:r>
        </a:p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190500</xdr:colOff>
      <xdr:row>0</xdr:row>
      <xdr:rowOff>76200</xdr:rowOff>
    </xdr:from>
    <xdr:to>
      <xdr:col>6</xdr:col>
      <xdr:colOff>256595</xdr:colOff>
      <xdr:row>27</xdr:row>
      <xdr:rowOff>27938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76200"/>
          <a:ext cx="4638095" cy="5095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1</xdr:row>
      <xdr:rowOff>104775</xdr:rowOff>
    </xdr:from>
    <xdr:to>
      <xdr:col>7</xdr:col>
      <xdr:colOff>447675</xdr:colOff>
      <xdr:row>3</xdr:row>
      <xdr:rowOff>28575</xdr:rowOff>
    </xdr:to>
    <xdr:sp macro="" textlink="">
      <xdr:nvSpPr>
        <xdr:cNvPr id="4" name="Rectángulo redondeado 3">
          <a:hlinkClick xmlns:r="http://schemas.openxmlformats.org/officeDocument/2006/relationships" r:id="rId1"/>
        </xdr:cNvPr>
        <xdr:cNvSpPr/>
      </xdr:nvSpPr>
      <xdr:spPr>
        <a:xfrm>
          <a:off x="5076825" y="295275"/>
          <a:ext cx="704850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VOLVER</a:t>
          </a:r>
        </a:p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114300</xdr:colOff>
      <xdr:row>0</xdr:row>
      <xdr:rowOff>57150</xdr:rowOff>
    </xdr:from>
    <xdr:to>
      <xdr:col>6</xdr:col>
      <xdr:colOff>161348</xdr:colOff>
      <xdr:row>28</xdr:row>
      <xdr:rowOff>170769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0" y="57150"/>
          <a:ext cx="4619048" cy="54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1"/>
  <sheetViews>
    <sheetView showGridLines="0" tabSelected="1" view="pageBreakPreview" zoomScale="60" zoomScaleNormal="100" workbookViewId="0">
      <selection activeCell="H10" sqref="H10"/>
    </sheetView>
  </sheetViews>
  <sheetFormatPr baseColWidth="10" defaultRowHeight="15" outlineLevelRow="1" x14ac:dyDescent="0.25"/>
  <cols>
    <col min="1" max="1" width="4" customWidth="1"/>
    <col min="2" max="2" width="45.5703125" customWidth="1"/>
    <col min="3" max="3" width="13.28515625" customWidth="1"/>
    <col min="4" max="4" width="12" bestFit="1" customWidth="1"/>
    <col min="5" max="5" width="12.140625" customWidth="1"/>
    <col min="6" max="6" width="13" customWidth="1"/>
    <col min="7" max="7" width="15.42578125" customWidth="1"/>
    <col min="9" max="9" width="12.28515625" customWidth="1"/>
  </cols>
  <sheetData>
    <row r="2" spans="2:7" x14ac:dyDescent="0.25">
      <c r="C2" s="28" t="s">
        <v>30</v>
      </c>
      <c r="D2" s="28" t="s">
        <v>32</v>
      </c>
      <c r="E2" s="29" t="s">
        <v>33</v>
      </c>
      <c r="F2" s="28" t="s">
        <v>34</v>
      </c>
      <c r="G2" s="31" t="s">
        <v>35</v>
      </c>
    </row>
    <row r="3" spans="2:7" x14ac:dyDescent="0.25">
      <c r="B3" s="24" t="s">
        <v>22</v>
      </c>
      <c r="C3" s="25">
        <v>7000000</v>
      </c>
      <c r="D3" s="25">
        <f>E13+E23+E35</f>
        <v>12768716</v>
      </c>
      <c r="E3" s="30">
        <f>C3-D3</f>
        <v>-5768716</v>
      </c>
      <c r="F3" s="1">
        <v>5734960</v>
      </c>
      <c r="G3" s="32">
        <f>E3+F3</f>
        <v>-33756</v>
      </c>
    </row>
    <row r="4" spans="2:7" x14ac:dyDescent="0.25">
      <c r="B4" s="26" t="s">
        <v>20</v>
      </c>
      <c r="C4" s="25">
        <v>3000000</v>
      </c>
      <c r="D4" s="25">
        <f>E43</f>
        <v>775000</v>
      </c>
      <c r="E4" s="30">
        <f>C4-D4</f>
        <v>2225000</v>
      </c>
      <c r="F4" s="1">
        <v>0</v>
      </c>
      <c r="G4" s="32">
        <f t="shared" ref="G4:G5" si="0">E4+F4</f>
        <v>2225000</v>
      </c>
    </row>
    <row r="5" spans="2:7" x14ac:dyDescent="0.25">
      <c r="B5" s="27" t="s">
        <v>31</v>
      </c>
      <c r="C5" s="25">
        <v>5000000</v>
      </c>
      <c r="D5" s="25">
        <f>E61</f>
        <v>8069194</v>
      </c>
      <c r="E5" s="30">
        <f>C5-D5</f>
        <v>-3069194</v>
      </c>
      <c r="F5" s="1">
        <v>3080140</v>
      </c>
      <c r="G5" s="32">
        <f t="shared" si="0"/>
        <v>10946</v>
      </c>
    </row>
    <row r="6" spans="2:7" ht="15.75" thickBot="1" x14ac:dyDescent="0.3"/>
    <row r="7" spans="2:7" x14ac:dyDescent="0.25">
      <c r="B7" s="50" t="s">
        <v>22</v>
      </c>
      <c r="C7" s="51"/>
      <c r="D7" s="51"/>
      <c r="E7" s="52"/>
    </row>
    <row r="8" spans="2:7" ht="27.75" customHeight="1" outlineLevel="1" x14ac:dyDescent="0.25">
      <c r="B8" s="12" t="s">
        <v>12</v>
      </c>
      <c r="C8" s="13" t="s">
        <v>2</v>
      </c>
      <c r="D8" s="13" t="s">
        <v>1</v>
      </c>
      <c r="E8" s="14" t="s">
        <v>3</v>
      </c>
    </row>
    <row r="9" spans="2:7" ht="13.5" customHeight="1" outlineLevel="1" x14ac:dyDescent="0.25">
      <c r="B9" s="4" t="s">
        <v>23</v>
      </c>
      <c r="C9" s="1">
        <v>45696</v>
      </c>
      <c r="D9" s="2">
        <v>15</v>
      </c>
      <c r="E9" s="5">
        <f t="shared" ref="E9:E12" si="1">C9*D9</f>
        <v>685440</v>
      </c>
    </row>
    <row r="10" spans="2:7" ht="13.5" customHeight="1" outlineLevel="1" x14ac:dyDescent="0.25">
      <c r="B10" s="4" t="s">
        <v>24</v>
      </c>
      <c r="C10" s="1">
        <v>45696</v>
      </c>
      <c r="D10" s="2">
        <v>10</v>
      </c>
      <c r="E10" s="5">
        <f t="shared" si="1"/>
        <v>456960</v>
      </c>
    </row>
    <row r="11" spans="2:7" ht="13.5" customHeight="1" outlineLevel="1" x14ac:dyDescent="0.25">
      <c r="B11" s="33" t="s">
        <v>44</v>
      </c>
      <c r="C11" s="34">
        <v>27000</v>
      </c>
      <c r="D11" s="35">
        <v>10</v>
      </c>
      <c r="E11" s="36">
        <f t="shared" si="1"/>
        <v>270000</v>
      </c>
    </row>
    <row r="12" spans="2:7" ht="13.5" customHeight="1" outlineLevel="1" thickBot="1" x14ac:dyDescent="0.3">
      <c r="B12" s="38" t="s">
        <v>29</v>
      </c>
      <c r="C12" s="39">
        <v>205000</v>
      </c>
      <c r="D12" s="40">
        <v>1</v>
      </c>
      <c r="E12" s="41">
        <f t="shared" si="1"/>
        <v>205000</v>
      </c>
    </row>
    <row r="13" spans="2:7" ht="13.5" customHeight="1" thickBot="1" x14ac:dyDescent="0.3">
      <c r="D13" s="10" t="s">
        <v>4</v>
      </c>
      <c r="E13" s="11">
        <f>SUM(E9:E12)</f>
        <v>1617400</v>
      </c>
    </row>
    <row r="14" spans="2:7" ht="16.5" thickBot="1" x14ac:dyDescent="0.3">
      <c r="D14" s="20"/>
      <c r="E14" s="21"/>
    </row>
    <row r="15" spans="2:7" x14ac:dyDescent="0.25">
      <c r="B15" s="50" t="s">
        <v>8</v>
      </c>
      <c r="C15" s="51"/>
      <c r="D15" s="51"/>
      <c r="E15" s="52"/>
    </row>
    <row r="16" spans="2:7" outlineLevel="1" x14ac:dyDescent="0.25">
      <c r="B16" s="12" t="s">
        <v>12</v>
      </c>
      <c r="C16" s="13" t="s">
        <v>2</v>
      </c>
      <c r="D16" s="13" t="s">
        <v>1</v>
      </c>
      <c r="E16" s="14" t="s">
        <v>3</v>
      </c>
    </row>
    <row r="17" spans="2:5" ht="13.5" customHeight="1" outlineLevel="1" x14ac:dyDescent="0.25">
      <c r="B17" s="4" t="s">
        <v>0</v>
      </c>
      <c r="C17" s="1">
        <v>162835</v>
      </c>
      <c r="D17" s="2">
        <v>8</v>
      </c>
      <c r="E17" s="5">
        <f t="shared" ref="E17:E22" si="2">C17*D17</f>
        <v>1302680</v>
      </c>
    </row>
    <row r="18" spans="2:5" ht="13.5" customHeight="1" outlineLevel="1" x14ac:dyDescent="0.25">
      <c r="B18" s="4" t="s">
        <v>7</v>
      </c>
      <c r="C18" s="1">
        <v>9000</v>
      </c>
      <c r="D18" s="2">
        <f>75+18</f>
        <v>93</v>
      </c>
      <c r="E18" s="5">
        <f t="shared" si="2"/>
        <v>837000</v>
      </c>
    </row>
    <row r="19" spans="2:5" ht="13.5" customHeight="1" outlineLevel="1" x14ac:dyDescent="0.25">
      <c r="B19" s="4" t="s">
        <v>5</v>
      </c>
      <c r="C19" s="1">
        <v>5000</v>
      </c>
      <c r="D19" s="2">
        <v>89</v>
      </c>
      <c r="E19" s="5">
        <f t="shared" si="2"/>
        <v>445000</v>
      </c>
    </row>
    <row r="20" spans="2:5" ht="13.5" customHeight="1" outlineLevel="1" x14ac:dyDescent="0.25">
      <c r="B20" s="4" t="s">
        <v>6</v>
      </c>
      <c r="C20" s="1">
        <v>88151</v>
      </c>
      <c r="D20" s="3">
        <v>28</v>
      </c>
      <c r="E20" s="5">
        <f t="shared" si="2"/>
        <v>2468228</v>
      </c>
    </row>
    <row r="21" spans="2:5" ht="13.5" customHeight="1" outlineLevel="1" x14ac:dyDescent="0.25">
      <c r="B21" s="4" t="s">
        <v>10</v>
      </c>
      <c r="C21" s="1">
        <v>2200</v>
      </c>
      <c r="D21" s="3">
        <v>71</v>
      </c>
      <c r="E21" s="5">
        <f t="shared" si="2"/>
        <v>156200</v>
      </c>
    </row>
    <row r="22" spans="2:5" ht="13.5" customHeight="1" outlineLevel="1" thickBot="1" x14ac:dyDescent="0.3">
      <c r="B22" s="6" t="s">
        <v>11</v>
      </c>
      <c r="C22" s="7">
        <v>1000</v>
      </c>
      <c r="D22" s="8">
        <v>100</v>
      </c>
      <c r="E22" s="9">
        <f t="shared" si="2"/>
        <v>100000</v>
      </c>
    </row>
    <row r="23" spans="2:5" ht="13.5" customHeight="1" thickBot="1" x14ac:dyDescent="0.3">
      <c r="D23" s="22" t="s">
        <v>4</v>
      </c>
      <c r="E23" s="23">
        <f>SUM(E17:E22)</f>
        <v>5309108</v>
      </c>
    </row>
    <row r="24" spans="2:5" ht="13.5" customHeight="1" thickBot="1" x14ac:dyDescent="0.3"/>
    <row r="25" spans="2:5" ht="13.5" customHeight="1" x14ac:dyDescent="0.25">
      <c r="B25" s="50" t="s">
        <v>9</v>
      </c>
      <c r="C25" s="51"/>
      <c r="D25" s="51"/>
      <c r="E25" s="52"/>
    </row>
    <row r="26" spans="2:5" ht="13.5" customHeight="1" outlineLevel="1" x14ac:dyDescent="0.25">
      <c r="B26" s="12" t="s">
        <v>12</v>
      </c>
      <c r="C26" s="13" t="s">
        <v>2</v>
      </c>
      <c r="D26" s="13" t="s">
        <v>1</v>
      </c>
      <c r="E26" s="14" t="s">
        <v>3</v>
      </c>
    </row>
    <row r="27" spans="2:5" ht="13.5" customHeight="1" outlineLevel="1" x14ac:dyDescent="0.25">
      <c r="B27" s="4" t="s">
        <v>13</v>
      </c>
      <c r="C27" s="1">
        <v>950</v>
      </c>
      <c r="D27" s="2">
        <v>60</v>
      </c>
      <c r="E27" s="5">
        <f t="shared" ref="E27:E32" si="3">C27*D27</f>
        <v>57000</v>
      </c>
    </row>
    <row r="28" spans="2:5" ht="13.5" customHeight="1" outlineLevel="1" x14ac:dyDescent="0.25">
      <c r="B28" s="4" t="s">
        <v>14</v>
      </c>
      <c r="C28" s="1">
        <v>530</v>
      </c>
      <c r="D28" s="2">
        <v>500</v>
      </c>
      <c r="E28" s="5">
        <f t="shared" si="3"/>
        <v>265000</v>
      </c>
    </row>
    <row r="29" spans="2:5" outlineLevel="1" x14ac:dyDescent="0.25">
      <c r="B29" s="4" t="s">
        <v>15</v>
      </c>
      <c r="C29" s="1">
        <v>892320</v>
      </c>
      <c r="D29" s="2">
        <v>2</v>
      </c>
      <c r="E29" s="5">
        <f t="shared" si="3"/>
        <v>1784640</v>
      </c>
    </row>
    <row r="30" spans="2:5" outlineLevel="1" x14ac:dyDescent="0.25">
      <c r="B30" s="4" t="s">
        <v>16</v>
      </c>
      <c r="C30" s="1">
        <v>130000</v>
      </c>
      <c r="D30" s="3">
        <v>3</v>
      </c>
      <c r="E30" s="5">
        <f t="shared" si="3"/>
        <v>390000</v>
      </c>
    </row>
    <row r="31" spans="2:5" outlineLevel="1" x14ac:dyDescent="0.25">
      <c r="B31" s="4" t="s">
        <v>17</v>
      </c>
      <c r="C31" s="1">
        <v>25000</v>
      </c>
      <c r="D31" s="3">
        <v>3</v>
      </c>
      <c r="E31" s="5">
        <f t="shared" si="3"/>
        <v>75000</v>
      </c>
    </row>
    <row r="32" spans="2:5" outlineLevel="1" x14ac:dyDescent="0.25">
      <c r="B32" s="19" t="s">
        <v>19</v>
      </c>
      <c r="C32" s="16">
        <v>1695568</v>
      </c>
      <c r="D32" s="17">
        <v>1</v>
      </c>
      <c r="E32" s="18">
        <f t="shared" si="3"/>
        <v>1695568</v>
      </c>
    </row>
    <row r="33" spans="2:5" outlineLevel="1" x14ac:dyDescent="0.25">
      <c r="B33" s="15" t="s">
        <v>28</v>
      </c>
      <c r="C33" s="16">
        <v>25000</v>
      </c>
      <c r="D33" s="17">
        <v>3</v>
      </c>
      <c r="E33" s="18">
        <f t="shared" ref="E33" si="4">C33*D33</f>
        <v>75000</v>
      </c>
    </row>
    <row r="34" spans="2:5" ht="15.75" outlineLevel="1" thickBot="1" x14ac:dyDescent="0.3">
      <c r="B34" s="6" t="s">
        <v>18</v>
      </c>
      <c r="C34" s="7">
        <v>1500000</v>
      </c>
      <c r="D34" s="8">
        <v>1</v>
      </c>
      <c r="E34" s="9">
        <f>C34*D34</f>
        <v>1500000</v>
      </c>
    </row>
    <row r="35" spans="2:5" ht="16.5" thickBot="1" x14ac:dyDescent="0.3">
      <c r="D35" s="22" t="s">
        <v>4</v>
      </c>
      <c r="E35" s="23">
        <f>SUM(E27:E34)</f>
        <v>5842208</v>
      </c>
    </row>
    <row r="36" spans="2:5" ht="15.75" thickBot="1" x14ac:dyDescent="0.3"/>
    <row r="37" spans="2:5" x14ac:dyDescent="0.25">
      <c r="B37" s="53" t="s">
        <v>20</v>
      </c>
      <c r="C37" s="54"/>
      <c r="D37" s="54"/>
      <c r="E37" s="55"/>
    </row>
    <row r="38" spans="2:5" outlineLevel="1" x14ac:dyDescent="0.25">
      <c r="B38" s="12" t="s">
        <v>12</v>
      </c>
      <c r="C38" s="13" t="s">
        <v>2</v>
      </c>
      <c r="D38" s="13" t="s">
        <v>1</v>
      </c>
      <c r="E38" s="14" t="s">
        <v>3</v>
      </c>
    </row>
    <row r="39" spans="2:5" outlineLevel="1" x14ac:dyDescent="0.25">
      <c r="B39" s="4" t="s">
        <v>21</v>
      </c>
      <c r="C39" s="1">
        <v>7750</v>
      </c>
      <c r="D39" s="2">
        <v>100</v>
      </c>
      <c r="E39" s="5">
        <f>C39*D39</f>
        <v>775000</v>
      </c>
    </row>
    <row r="40" spans="2:5" outlineLevel="1" x14ac:dyDescent="0.25">
      <c r="B40" s="4"/>
      <c r="C40" s="1"/>
      <c r="D40" s="2"/>
      <c r="E40" s="5">
        <f t="shared" ref="E40:E42" si="5">C40*D40</f>
        <v>0</v>
      </c>
    </row>
    <row r="41" spans="2:5" outlineLevel="1" x14ac:dyDescent="0.25">
      <c r="B41" s="4"/>
      <c r="C41" s="1"/>
      <c r="D41" s="2"/>
      <c r="E41" s="5">
        <f t="shared" si="5"/>
        <v>0</v>
      </c>
    </row>
    <row r="42" spans="2:5" ht="15.75" outlineLevel="1" thickBot="1" x14ac:dyDescent="0.3">
      <c r="B42" s="6"/>
      <c r="C42" s="7"/>
      <c r="D42" s="8"/>
      <c r="E42" s="5">
        <f t="shared" si="5"/>
        <v>0</v>
      </c>
    </row>
    <row r="43" spans="2:5" ht="16.5" thickBot="1" x14ac:dyDescent="0.3">
      <c r="D43" s="10" t="s">
        <v>4</v>
      </c>
      <c r="E43" s="11">
        <f>SUM(E39:E42)</f>
        <v>775000</v>
      </c>
    </row>
    <row r="44" spans="2:5" ht="15.75" thickBot="1" x14ac:dyDescent="0.3"/>
    <row r="45" spans="2:5" x14ac:dyDescent="0.25">
      <c r="B45" s="56" t="s">
        <v>25</v>
      </c>
      <c r="C45" s="57"/>
      <c r="D45" s="57"/>
      <c r="E45" s="58"/>
    </row>
    <row r="46" spans="2:5" outlineLevel="1" x14ac:dyDescent="0.25">
      <c r="B46" s="12" t="s">
        <v>12</v>
      </c>
      <c r="C46" s="13" t="s">
        <v>2</v>
      </c>
      <c r="D46" s="13" t="s">
        <v>1</v>
      </c>
      <c r="E46" s="14" t="s">
        <v>3</v>
      </c>
    </row>
    <row r="47" spans="2:5" outlineLevel="1" x14ac:dyDescent="0.25">
      <c r="B47" s="4" t="s">
        <v>41</v>
      </c>
      <c r="C47" s="1">
        <v>3535728</v>
      </c>
      <c r="D47" s="2">
        <v>1</v>
      </c>
      <c r="E47" s="5">
        <f>C47*D47</f>
        <v>3535728</v>
      </c>
    </row>
    <row r="48" spans="2:5" outlineLevel="1" x14ac:dyDescent="0.25">
      <c r="B48" s="4" t="s">
        <v>26</v>
      </c>
      <c r="C48" s="1">
        <v>175287</v>
      </c>
      <c r="D48" s="2">
        <v>1</v>
      </c>
      <c r="E48" s="5">
        <f>C48*D48</f>
        <v>175287</v>
      </c>
    </row>
    <row r="49" spans="2:5" outlineLevel="1" x14ac:dyDescent="0.25">
      <c r="B49" s="4" t="s">
        <v>27</v>
      </c>
      <c r="C49" s="1">
        <f>174930/3</f>
        <v>58310</v>
      </c>
      <c r="D49" s="2">
        <v>3</v>
      </c>
      <c r="E49" s="5">
        <f t="shared" ref="E49" si="6">C49*D49</f>
        <v>174930</v>
      </c>
    </row>
    <row r="50" spans="2:5" outlineLevel="1" x14ac:dyDescent="0.25">
      <c r="B50" s="4" t="s">
        <v>26</v>
      </c>
      <c r="C50" s="1">
        <v>133309</v>
      </c>
      <c r="D50" s="3">
        <v>1</v>
      </c>
      <c r="E50" s="5">
        <f t="shared" ref="E50:E60" si="7">C50*D50</f>
        <v>133309</v>
      </c>
    </row>
    <row r="51" spans="2:5" outlineLevel="1" x14ac:dyDescent="0.25">
      <c r="B51" s="4" t="s">
        <v>39</v>
      </c>
      <c r="C51" s="1">
        <v>250000</v>
      </c>
      <c r="D51" s="2">
        <v>1</v>
      </c>
      <c r="E51" s="5">
        <f t="shared" ref="E51" si="8">C51*D51</f>
        <v>250000</v>
      </c>
    </row>
    <row r="52" spans="2:5" outlineLevel="1" x14ac:dyDescent="0.25">
      <c r="B52" s="4" t="s">
        <v>40</v>
      </c>
      <c r="C52" s="1">
        <v>239940</v>
      </c>
      <c r="D52" s="2">
        <v>1</v>
      </c>
      <c r="E52" s="5">
        <f>C52*D52</f>
        <v>239940</v>
      </c>
    </row>
    <row r="53" spans="2:5" outlineLevel="1" x14ac:dyDescent="0.25">
      <c r="B53" s="4"/>
      <c r="C53" s="1"/>
      <c r="D53" s="2"/>
      <c r="E53" s="5"/>
    </row>
    <row r="54" spans="2:5" outlineLevel="1" x14ac:dyDescent="0.25">
      <c r="B54" s="42" t="s">
        <v>45</v>
      </c>
      <c r="C54" s="49">
        <v>15990</v>
      </c>
      <c r="D54" s="44" t="s">
        <v>46</v>
      </c>
      <c r="E54" s="43"/>
    </row>
    <row r="55" spans="2:5" outlineLevel="1" x14ac:dyDescent="0.25">
      <c r="B55" s="33" t="s">
        <v>44</v>
      </c>
      <c r="C55" s="34">
        <v>27000</v>
      </c>
      <c r="D55" s="35">
        <v>10</v>
      </c>
      <c r="E55" s="36">
        <f>C55*D55</f>
        <v>270000</v>
      </c>
    </row>
    <row r="56" spans="2:5" outlineLevel="1" x14ac:dyDescent="0.25">
      <c r="B56" s="45" t="s">
        <v>43</v>
      </c>
      <c r="C56" s="46">
        <v>5000</v>
      </c>
      <c r="D56" s="47">
        <v>27</v>
      </c>
      <c r="E56" s="48">
        <f>C56*D56</f>
        <v>135000</v>
      </c>
    </row>
    <row r="57" spans="2:5" outlineLevel="1" x14ac:dyDescent="0.25">
      <c r="B57" s="45" t="s">
        <v>36</v>
      </c>
      <c r="C57" s="46">
        <v>15000</v>
      </c>
      <c r="D57" s="47">
        <v>27</v>
      </c>
      <c r="E57" s="48">
        <f t="shared" ref="E57" si="9">C57*D57</f>
        <v>405000</v>
      </c>
    </row>
    <row r="58" spans="2:5" outlineLevel="1" x14ac:dyDescent="0.25">
      <c r="B58" s="33" t="s">
        <v>37</v>
      </c>
      <c r="C58" s="34">
        <v>150000</v>
      </c>
      <c r="D58" s="35">
        <v>1</v>
      </c>
      <c r="E58" s="36">
        <f t="shared" ref="E58" si="10">C58*D58</f>
        <v>150000</v>
      </c>
    </row>
    <row r="59" spans="2:5" outlineLevel="1" x14ac:dyDescent="0.25">
      <c r="B59" s="45" t="s">
        <v>38</v>
      </c>
      <c r="C59" s="46">
        <v>1300000</v>
      </c>
      <c r="D59" s="47">
        <v>1</v>
      </c>
      <c r="E59" s="48">
        <f t="shared" si="7"/>
        <v>1300000</v>
      </c>
    </row>
    <row r="60" spans="2:5" ht="15.75" outlineLevel="1" thickBot="1" x14ac:dyDescent="0.3">
      <c r="B60" s="33" t="s">
        <v>42</v>
      </c>
      <c r="C60" s="34">
        <v>650000</v>
      </c>
      <c r="D60" s="37">
        <v>2</v>
      </c>
      <c r="E60" s="36">
        <f t="shared" si="7"/>
        <v>1300000</v>
      </c>
    </row>
    <row r="61" spans="2:5" ht="16.5" thickBot="1" x14ac:dyDescent="0.3">
      <c r="D61" s="10" t="s">
        <v>4</v>
      </c>
      <c r="E61" s="11">
        <f>SUM(E47:E60)</f>
        <v>8069194</v>
      </c>
    </row>
  </sheetData>
  <dataConsolidate/>
  <mergeCells count="5">
    <mergeCell ref="B15:E15"/>
    <mergeCell ref="B25:E25"/>
    <mergeCell ref="B37:E37"/>
    <mergeCell ref="B7:E7"/>
    <mergeCell ref="B45:E45"/>
  </mergeCells>
  <conditionalFormatting sqref="E3:E5 G3:G5">
    <cfRule type="cellIs" dxfId="0" priority="1" operator="lessThan">
      <formula>0</formula>
    </cfRule>
  </conditionalFormatting>
  <hyperlinks>
    <hyperlink ref="B32" location="'Insumos CBA'!A1" display="Insumos CBA"/>
  </hyperlinks>
  <pageMargins left="0.7" right="0.7" top="0.75" bottom="0.75" header="0.3" footer="0.3"/>
  <pageSetup paperSize="141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N8" sqref="N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H16" sqref="H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Gastos Act. Académicas</vt:lpstr>
      <vt:lpstr>Insumos CBA</vt:lpstr>
      <vt:lpstr>Electrotécnia 1</vt:lpstr>
      <vt:lpstr>Electrotécnia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T1 Chandía</dc:creator>
  <cp:lastModifiedBy>T1 Chandía</cp:lastModifiedBy>
  <cp:lastPrinted>2023-06-23T19:24:46Z</cp:lastPrinted>
  <dcterms:created xsi:type="dcterms:W3CDTF">2023-05-09T15:10:32Z</dcterms:created>
  <dcterms:modified xsi:type="dcterms:W3CDTF">2023-06-23T19:24:51Z</dcterms:modified>
</cp:coreProperties>
</file>